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<sst xmlns="http://schemas.openxmlformats.org/spreadsheetml/2006/main" count="421" uniqueCount="229">
  <si>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</si>
  <si>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</si>
  <si>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</si>
  <si>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</si>
  <si>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</si>
  <si>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</si>
  <si>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</si>
  <si>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</si>
  <si>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</si>
  <si>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</si>
  <si>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</si>
  <si>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</si>
  <si>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</si>
  <si>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</si>
  <si>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</si>
  <si>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</si>
  <si>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</si>
  <si>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</si>
  <si>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</si>
  <si>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</si>
  <si>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</si>
  <si>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</si>
  <si>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</si>
  <si>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</si>
  <si>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</si>
  <si>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</si>
  <si>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</si>
  <si>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</si>
  <si>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</si>
  <si>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</si>
  <si>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</si>
  <si>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</si>
  <si>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</si>
  <si>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</si>
  <si>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</si>
  <si>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</si>
  <si>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</si>
  <si>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</si>
  <si>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</si>
  <si>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</si>
  <si>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</si>
  <si>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</si>
  <si>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</si>
  <si>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</si>
  <si>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</si>
  <si>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</si>
  <si>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</si>
  <si>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</si>
  <si>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</si>
  <si>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</si>
  <si>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</si>
  <si>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</si>
  <si>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</si>
  <si>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</si>
  <si>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</si>
  <si>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</si>
  <si>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</si>
  <si>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</si>
  <si>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</si>
  <si>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</si>
  <si>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</si>
  <si>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</si>
  <si>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</si>
  <si>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</si>
  <si>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</si>
  <si>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</si>
  <si>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</si>
  <si>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</si>
  <si>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</si>
  <si>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</si>
  <si>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JNZ77W1</t>
  </si>
  <si>
    <t>JNZ77W2</t>
  </si>
  <si>
    <t>JNZ77W3</t>
  </si>
  <si>
    <t>JNZ77W4</t>
  </si>
  <si>
    <t>JNZ77W5</t>
  </si>
  <si>
    <t>JNZ77W6</t>
  </si>
  <si>
    <t>JNZ77W7</t>
  </si>
  <si>
    <t>JNZ77W8</t>
  </si>
  <si>
    <t>JNZ77W9</t>
  </si>
  <si>
    <t>JNZ77W14</t>
  </si>
  <si>
    <t>JNZ77W15</t>
  </si>
  <si>
    <t>JNZ77W16</t>
  </si>
  <si>
    <t>JNZ77W17</t>
  </si>
  <si>
    <t>JNZ77W18</t>
  </si>
  <si>
    <t>JNZ77W19</t>
  </si>
  <si>
    <t>JNZ77W20</t>
  </si>
  <si>
    <t>JNZ77W21</t>
  </si>
  <si>
    <t>JNZ77W22</t>
  </si>
  <si>
    <t>JNZ77W12</t>
  </si>
  <si>
    <t>JNZ77W13</t>
  </si>
  <si>
    <t>JNZ77W10</t>
  </si>
  <si>
    <t>JNZ77W11</t>
  </si>
  <si>
    <t>JNZ77W26</t>
  </si>
  <si>
    <t>JNZ77W27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</si>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</sst>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7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7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K9" activePane="bottomRight" state="frozenSplit"/>
      <selection/>
      <selection pane="topRight"/>
      <selection pane="bottomLeft"/>
      <selection pane="bottomRight" activeCell="T46" sqref="T4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246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162.3231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69.0118557890494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85.5829262831197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788.43</v>
      </c>
      <c r="BC11" s="160">
        <f t="shared" si="14"/>
        <v>853.62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162.3231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162.3231</v>
      </c>
      <c r="BS11" s="52">
        <f t="shared" si="19"/>
        <v>0</v>
      </c>
      <c r="BT11" s="52">
        <f>IF(OR(LOOKUP(V11,Sheet2!A$3:A$25,Sheet2!B$3:B$25)=1,G11=0),0,AW11-AO11*0.2*G11)</f>
        <v>16.8598557890494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70</v>
      </c>
      <c r="B18" s="32">
        <v>8.58</v>
      </c>
      <c r="D18" s="110">
        <f t="shared" si="27"/>
        <v>8.1</v>
      </c>
      <c r="E18" s="32">
        <v>8.58</v>
      </c>
      <c r="F18" s="110">
        <v>6.704</v>
      </c>
      <c r="G18" s="32">
        <v>28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8.1</v>
      </c>
      <c r="X18" s="139">
        <f t="shared" si="3"/>
        <v>8.58</v>
      </c>
      <c r="Y18" s="139">
        <f t="shared" si="3"/>
        <v>6.704</v>
      </c>
      <c r="Z18" s="139">
        <f>Y18+LOOKUP(V18,Sheet2!A$3:A$24,Sheet2!J$3:J$24)</f>
        <v>7.044</v>
      </c>
      <c r="AA18" s="139">
        <f t="shared" si="7"/>
        <v>7.8</v>
      </c>
      <c r="AB18" s="139">
        <f t="shared" si="4"/>
        <v>8.28</v>
      </c>
      <c r="AC18" s="139">
        <f t="shared" si="4"/>
        <v>6.564</v>
      </c>
      <c r="AD18" s="139">
        <f>AC18+LOOKUP(V18,Sheet2!A$3:A$24,Sheet2!J$3:J$24)</f>
        <v>6.904</v>
      </c>
      <c r="AE18" s="139">
        <f t="shared" si="8"/>
        <v>1.536</v>
      </c>
      <c r="AF18" s="139">
        <f t="shared" si="9"/>
        <v>1.376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2.056</v>
      </c>
      <c r="AM18" s="139">
        <f t="shared" si="11"/>
        <v>1.896</v>
      </c>
      <c r="AN18" s="139">
        <f t="shared" si="12"/>
        <v>1.976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68.60672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12.152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2.7132</v>
      </c>
      <c r="AV18" s="155">
        <f>IF(AND(AE18&gt;3.5,AF18&gt;3.5),LOOKUP(Sheet1!V18,Sheet2!A$3:A$24,Sheet2!W$3:W$24),LOOKUP(V18,Sheet2!A$3:A$24,Sheet2!V$3:V$24))*G18</f>
        <v>3.41723107186846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30.622047073883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16.52672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165.536</v>
      </c>
      <c r="BC18" s="160">
        <f t="shared" si="14"/>
        <v>147.690666666667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68.60672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68.60672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3.156</v>
      </c>
      <c r="BV18" s="52">
        <f t="shared" si="21"/>
        <v>5.692</v>
      </c>
      <c r="BW18" s="32">
        <f t="shared" si="22"/>
        <v>28</v>
      </c>
    </row>
    <row r="19" spans="1:75">
      <c r="A19" s="129" t="s">
        <v>71</v>
      </c>
      <c r="B19" s="32">
        <v>8.28</v>
      </c>
      <c r="D19" s="110">
        <f t="shared" si="27"/>
        <v>7.8</v>
      </c>
      <c r="E19" s="32">
        <v>8.28</v>
      </c>
      <c r="F19" s="110">
        <v>6.564</v>
      </c>
      <c r="G19" s="32">
        <v>33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7.8</v>
      </c>
      <c r="X19" s="139">
        <f t="shared" ref="X19:X73" si="28">IF($G19=0,0,E19)</f>
        <v>8.28</v>
      </c>
      <c r="Y19" s="139">
        <f t="shared" ref="Y19:Y73" si="29">IF($G19=0,0,F19)</f>
        <v>6.564</v>
      </c>
      <c r="Z19" s="139">
        <f>Y19+LOOKUP(V19,Sheet2!A$3:A$24,Sheet2!J$3:J$24)</f>
        <v>6.904</v>
      </c>
      <c r="AA19" s="139">
        <f t="shared" si="7"/>
        <v>7.8</v>
      </c>
      <c r="AB19" s="139">
        <f t="shared" ref="AB19:AB73" si="30">IF($G19=0,0,E20)</f>
        <v>8.28</v>
      </c>
      <c r="AC19" s="139">
        <f t="shared" ref="AC19:AC73" si="31">IF($G19=0,0,F20)</f>
        <v>6.4</v>
      </c>
      <c r="AD19" s="139">
        <f>AC19+LOOKUP(V19,Sheet2!A$3:A$24,Sheet2!J$3:J$24)</f>
        <v>6.74</v>
      </c>
      <c r="AE19" s="139">
        <f t="shared" si="8"/>
        <v>1.376</v>
      </c>
      <c r="AF19" s="139">
        <f t="shared" si="9"/>
        <v>1.54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0.35</v>
      </c>
      <c r="AJ19" s="138">
        <f t="shared" si="24"/>
        <v>0.48</v>
      </c>
      <c r="AK19" s="138">
        <f t="shared" si="25"/>
        <v>0.48</v>
      </c>
      <c r="AL19" s="139">
        <f t="shared" si="10"/>
        <v>1.896</v>
      </c>
      <c r="AM19" s="139">
        <f t="shared" si="11"/>
        <v>2.06</v>
      </c>
      <c r="AN19" s="139">
        <f t="shared" si="12"/>
        <v>1.978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80.9397599999999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14.322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3.1977</v>
      </c>
      <c r="AV19" s="155">
        <f>IF(AND(AE19&gt;3.5,AF19&gt;3.5),LOOKUP(Sheet1!V19,Sheet2!A$3:A$24,Sheet2!W$3:W$24),LOOKUP(V19,Sheet2!A$3:A$24,Sheet2!V$3:V$24))*G19</f>
        <v>4.02745090613069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36.0902697656478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19.55976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195.228</v>
      </c>
      <c r="BC19" s="160">
        <f t="shared" si="14"/>
        <v>174.152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80.9397599999999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80.9397599999999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3.16</v>
      </c>
      <c r="BV19" s="52">
        <f t="shared" si="21"/>
        <v>5.7</v>
      </c>
      <c r="BW19" s="32">
        <f t="shared" si="22"/>
        <v>33</v>
      </c>
    </row>
    <row r="20" spans="1:75">
      <c r="A20" s="129" t="s">
        <v>72</v>
      </c>
      <c r="B20" s="32">
        <v>8.28</v>
      </c>
      <c r="D20" s="110">
        <f t="shared" si="27"/>
        <v>7.8</v>
      </c>
      <c r="E20" s="32">
        <v>8.28</v>
      </c>
      <c r="F20" s="110">
        <v>6.4</v>
      </c>
      <c r="G20" s="32">
        <v>17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7.8</v>
      </c>
      <c r="X20" s="139">
        <f t="shared" si="28"/>
        <v>8.28</v>
      </c>
      <c r="Y20" s="139">
        <f t="shared" si="29"/>
        <v>6.4</v>
      </c>
      <c r="Z20" s="139">
        <f>Y20+LOOKUP(V20,Sheet2!A$3:A$24,Sheet2!J$3:J$24)</f>
        <v>6.74</v>
      </c>
      <c r="AA20" s="139">
        <f t="shared" si="7"/>
        <v>7.72</v>
      </c>
      <c r="AB20" s="139">
        <f t="shared" si="30"/>
        <v>8.2</v>
      </c>
      <c r="AC20" s="139">
        <f t="shared" si="31"/>
        <v>6.315</v>
      </c>
      <c r="AD20" s="139">
        <f>AC20+LOOKUP(V20,Sheet2!A$3:A$24,Sheet2!J$3:J$24)</f>
        <v>6.655</v>
      </c>
      <c r="AE20" s="139">
        <f t="shared" si="8"/>
        <v>1.54</v>
      </c>
      <c r="AF20" s="139">
        <f t="shared" si="9"/>
        <v>1.545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0.35</v>
      </c>
      <c r="AJ20" s="138">
        <f t="shared" si="24"/>
        <v>0.48</v>
      </c>
      <c r="AK20" s="138">
        <f t="shared" si="25"/>
        <v>0.48</v>
      </c>
      <c r="AL20" s="139">
        <f t="shared" si="10"/>
        <v>2.06</v>
      </c>
      <c r="AM20" s="139">
        <f t="shared" si="11"/>
        <v>2.065</v>
      </c>
      <c r="AN20" s="139">
        <f t="shared" si="12"/>
        <v>2.0625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43.4775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7.378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1.6473</v>
      </c>
      <c r="AV20" s="155">
        <f>IF(AND(AE20&gt;3.5,AF20&gt;3.5),LOOKUP(Sheet1!V20,Sheet2!A$3:A$24,Sheet2!W$3:W$24),LOOKUP(V20,Sheet2!A$3:A$24,Sheet2!V$3:V$24))*G20</f>
        <v>2.07474743649156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18.5919571520004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11.8575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103.445</v>
      </c>
      <c r="BC20" s="160">
        <f t="shared" si="14"/>
        <v>91.63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43.4775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43.4775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3.165</v>
      </c>
      <c r="BV20" s="52">
        <f t="shared" si="21"/>
        <v>5.71</v>
      </c>
      <c r="BW20" s="32">
        <f t="shared" si="22"/>
        <v>17</v>
      </c>
    </row>
    <row r="21" spans="1:75">
      <c r="A21" s="129" t="s">
        <v>73</v>
      </c>
      <c r="B21" s="32">
        <v>8.2</v>
      </c>
      <c r="D21" s="110">
        <f t="shared" si="27"/>
        <v>7.72</v>
      </c>
      <c r="E21" s="32">
        <v>8.2</v>
      </c>
      <c r="F21" s="110">
        <v>6.315</v>
      </c>
      <c r="G21" s="32">
        <v>23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7.72</v>
      </c>
      <c r="X21" s="139">
        <f t="shared" si="28"/>
        <v>8.2</v>
      </c>
      <c r="Y21" s="139">
        <f t="shared" si="29"/>
        <v>6.315</v>
      </c>
      <c r="Z21" s="139">
        <f>Y21+LOOKUP(V21,Sheet2!A$3:A$24,Sheet2!J$3:J$24)</f>
        <v>6.655</v>
      </c>
      <c r="AA21" s="139">
        <f t="shared" si="7"/>
        <v>7.72</v>
      </c>
      <c r="AB21" s="139">
        <f t="shared" si="30"/>
        <v>8.2</v>
      </c>
      <c r="AC21" s="139">
        <f t="shared" si="31"/>
        <v>6.198</v>
      </c>
      <c r="AD21" s="139">
        <f>AC21+LOOKUP(V21,Sheet2!A$3:A$24,Sheet2!J$3:J$24)</f>
        <v>6.538</v>
      </c>
      <c r="AE21" s="139">
        <f t="shared" si="8"/>
        <v>1.545</v>
      </c>
      <c r="AF21" s="139">
        <f t="shared" si="9"/>
        <v>1.662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0.35</v>
      </c>
      <c r="AJ21" s="138">
        <f t="shared" si="24"/>
        <v>0.48</v>
      </c>
      <c r="AK21" s="138">
        <f t="shared" si="25"/>
        <v>0.48</v>
      </c>
      <c r="AL21" s="139">
        <f t="shared" si="10"/>
        <v>2.065</v>
      </c>
      <c r="AM21" s="139">
        <f t="shared" si="11"/>
        <v>2.182</v>
      </c>
      <c r="AN21" s="139">
        <f t="shared" si="12"/>
        <v>2.1235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60.56222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9.982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2.2287</v>
      </c>
      <c r="AV21" s="155">
        <f>IF(AND(AE21&gt;3.5,AF21&gt;3.5),LOOKUP(Sheet1!V21,Sheet2!A$3:A$24,Sheet2!W$3:W$24),LOOKUP(V21,Sheet2!A$3:A$24,Sheet2!V$3:V$24))*G21</f>
        <v>2.80701123760623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25.1538243821181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17.78222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142.761</v>
      </c>
      <c r="BC21" s="160">
        <f t="shared" si="14"/>
        <v>125.840666666667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60.56222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60.56222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3.282</v>
      </c>
      <c r="BV21" s="52">
        <f t="shared" si="21"/>
        <v>5.944</v>
      </c>
      <c r="BW21" s="32">
        <f t="shared" si="22"/>
        <v>23</v>
      </c>
    </row>
    <row r="22" spans="1:75">
      <c r="A22" s="129" t="s">
        <v>74</v>
      </c>
      <c r="B22" s="32">
        <v>8.2</v>
      </c>
      <c r="D22" s="110">
        <f t="shared" si="27"/>
        <v>7.72</v>
      </c>
      <c r="E22" s="32">
        <v>8.2</v>
      </c>
      <c r="F22" s="110">
        <v>6.198</v>
      </c>
      <c r="G22" s="32">
        <v>35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7.72</v>
      </c>
      <c r="X22" s="139">
        <f t="shared" si="28"/>
        <v>8.2</v>
      </c>
      <c r="Y22" s="139">
        <f t="shared" si="29"/>
        <v>6.198</v>
      </c>
      <c r="Z22" s="139">
        <f>Y22+LOOKUP(V22,Sheet2!A$3:A$24,Sheet2!J$3:J$24)</f>
        <v>6.538</v>
      </c>
      <c r="AA22" s="139">
        <f t="shared" si="7"/>
        <v>7.59</v>
      </c>
      <c r="AB22" s="139">
        <f t="shared" si="30"/>
        <v>8.07</v>
      </c>
      <c r="AC22" s="139">
        <f t="shared" si="31"/>
        <v>6.021</v>
      </c>
      <c r="AD22" s="139">
        <f>AC22+LOOKUP(V22,Sheet2!A$3:A$24,Sheet2!J$3:J$24)</f>
        <v>6.361</v>
      </c>
      <c r="AE22" s="139">
        <f t="shared" si="8"/>
        <v>1.662</v>
      </c>
      <c r="AF22" s="139">
        <f t="shared" si="9"/>
        <v>1.709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0.35</v>
      </c>
      <c r="AJ22" s="138">
        <f t="shared" si="24"/>
        <v>0.48</v>
      </c>
      <c r="AK22" s="138">
        <f t="shared" si="25"/>
        <v>0.48</v>
      </c>
      <c r="AL22" s="139">
        <f t="shared" si="10"/>
        <v>2.182</v>
      </c>
      <c r="AM22" s="139">
        <f t="shared" si="11"/>
        <v>2.229</v>
      </c>
      <c r="AN22" s="139">
        <f t="shared" si="12"/>
        <v>2.2055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95.7187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15.19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3.3915</v>
      </c>
      <c r="AV22" s="155">
        <f>IF(AND(AE22&gt;3.5,AF22&gt;3.5),LOOKUP(Sheet1!V22,Sheet2!A$3:A$24,Sheet2!W$3:W$24),LOOKUP(V22,Sheet2!A$3:A$24,Sheet2!V$3:V$24))*G22</f>
        <v>4.27153883983557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38.2775588423537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30.6187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222.985</v>
      </c>
      <c r="BC22" s="160">
        <f t="shared" si="14"/>
        <v>195.323333333333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95.7187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95.7187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3.329</v>
      </c>
      <c r="BV22" s="52">
        <f t="shared" si="21"/>
        <v>6.038</v>
      </c>
      <c r="BW22" s="32">
        <f t="shared" si="22"/>
        <v>35</v>
      </c>
    </row>
    <row r="23" spans="1:75">
      <c r="A23" s="129" t="s">
        <v>75</v>
      </c>
      <c r="B23" s="32">
        <v>8.07</v>
      </c>
      <c r="D23" s="110">
        <f t="shared" si="27"/>
        <v>7.59</v>
      </c>
      <c r="E23" s="32">
        <v>8.07</v>
      </c>
      <c r="F23" s="110">
        <v>6.021</v>
      </c>
      <c r="G23" s="32">
        <v>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7.59</v>
      </c>
      <c r="X23" s="139">
        <f t="shared" si="28"/>
        <v>8.07</v>
      </c>
      <c r="Y23" s="139">
        <f t="shared" si="29"/>
        <v>6.021</v>
      </c>
      <c r="Z23" s="139">
        <f>Y23+LOOKUP(V23,Sheet2!A$3:A$24,Sheet2!J$3:J$24)</f>
        <v>6.361</v>
      </c>
      <c r="AA23" s="139">
        <f t="shared" si="7"/>
        <v>7.42</v>
      </c>
      <c r="AB23" s="139">
        <f t="shared" si="30"/>
        <v>7.9</v>
      </c>
      <c r="AC23" s="139">
        <f t="shared" si="31"/>
        <v>5.988</v>
      </c>
      <c r="AD23" s="139">
        <f>AC23+LOOKUP(V23,Sheet2!A$3:A$24,Sheet2!J$3:J$24)</f>
        <v>6.328</v>
      </c>
      <c r="AE23" s="139">
        <f t="shared" si="8"/>
        <v>1.709</v>
      </c>
      <c r="AF23" s="139">
        <f t="shared" si="9"/>
        <v>1.572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0.35</v>
      </c>
      <c r="AJ23" s="138">
        <f t="shared" si="24"/>
        <v>0.48</v>
      </c>
      <c r="AK23" s="138">
        <f t="shared" si="25"/>
        <v>0.48</v>
      </c>
      <c r="AL23" s="139">
        <f t="shared" si="10"/>
        <v>2.229</v>
      </c>
      <c r="AM23" s="139">
        <f t="shared" si="11"/>
        <v>2.092</v>
      </c>
      <c r="AN23" s="139">
        <f t="shared" si="12"/>
        <v>2.1605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18.75314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3.038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0.6783</v>
      </c>
      <c r="AV23" s="155">
        <f>IF(AND(AE23&gt;3.5,AF23&gt;3.5),LOOKUP(Sheet1!V23,Sheet2!A$3:A$24,Sheet2!W$3:W$24),LOOKUP(V23,Sheet2!A$3:A$24,Sheet2!V$3:V$24))*G23</f>
        <v>0.854307767967115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7.65551176847074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5.73314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43.967</v>
      </c>
      <c r="BC23" s="160">
        <f t="shared" si="14"/>
        <v>38.6446666666667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18.75314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18.75314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3.329</v>
      </c>
      <c r="BV23" s="52">
        <f t="shared" si="21"/>
        <v>6.038</v>
      </c>
      <c r="BW23" s="32">
        <f t="shared" si="22"/>
        <v>7</v>
      </c>
    </row>
    <row r="24" spans="1:75">
      <c r="A24" s="129" t="s">
        <v>76</v>
      </c>
      <c r="B24" s="32">
        <v>7.9</v>
      </c>
      <c r="D24" s="110">
        <f t="shared" si="27"/>
        <v>7.42</v>
      </c>
      <c r="E24" s="32">
        <v>7.9</v>
      </c>
      <c r="F24" s="110">
        <v>5.988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77</v>
      </c>
      <c r="B25" s="32">
        <v>8.22</v>
      </c>
      <c r="D25" s="110">
        <f t="shared" si="27"/>
        <v>7.74</v>
      </c>
      <c r="E25" s="32">
        <v>8.22</v>
      </c>
      <c r="F25" s="110">
        <v>7.018</v>
      </c>
      <c r="G25" s="32">
        <v>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7.74</v>
      </c>
      <c r="X25" s="139">
        <f t="shared" si="28"/>
        <v>8.22</v>
      </c>
      <c r="Y25" s="139">
        <f t="shared" si="29"/>
        <v>7.018</v>
      </c>
      <c r="Z25" s="139">
        <f>Y25+LOOKUP(V25,Sheet2!A$3:A$24,Sheet2!J$3:J$24)</f>
        <v>7.358</v>
      </c>
      <c r="AA25" s="139">
        <f t="shared" si="7"/>
        <v>7.72</v>
      </c>
      <c r="AB25" s="139">
        <f t="shared" si="30"/>
        <v>8.2</v>
      </c>
      <c r="AC25" s="139">
        <f t="shared" si="31"/>
        <v>7.002</v>
      </c>
      <c r="AD25" s="139">
        <f>AC25+LOOKUP(V25,Sheet2!A$3:A$24,Sheet2!J$3:J$24)</f>
        <v>7.342</v>
      </c>
      <c r="AE25" s="139">
        <f t="shared" si="8"/>
        <v>0.862000000000001</v>
      </c>
      <c r="AF25" s="139">
        <f t="shared" si="9"/>
        <v>0.858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1.032</v>
      </c>
      <c r="AM25" s="139">
        <f t="shared" si="11"/>
        <v>1.028</v>
      </c>
      <c r="AN25" s="139">
        <f t="shared" si="12"/>
        <v>1.03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3.8316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0.2907</v>
      </c>
      <c r="AV25" s="155">
        <f>IF(AND(AE25&gt;3.5,AF25&gt;3.5),LOOKUP(Sheet1!V25,Sheet2!A$3:A$24,Sheet2!W$3:W$24),LOOKUP(V25,Sheet2!A$3:A$24,Sheet2!V$3:V$24))*G25</f>
        <v>0.366131900557335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2.83453361505889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12.06</v>
      </c>
      <c r="BC25" s="160">
        <f t="shared" si="14"/>
        <v>12.04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3.8316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3.8316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2.132</v>
      </c>
      <c r="BV25" s="52">
        <f t="shared" si="21"/>
        <v>3.644</v>
      </c>
      <c r="BW25" s="32">
        <f t="shared" si="22"/>
        <v>0</v>
      </c>
    </row>
    <row r="26" spans="1:75">
      <c r="A26" s="129" t="s">
        <v>73</v>
      </c>
      <c r="B26" s="32">
        <v>8.2</v>
      </c>
      <c r="D26" s="110">
        <f t="shared" si="27"/>
        <v>7.72</v>
      </c>
      <c r="E26" s="32">
        <v>8.2</v>
      </c>
      <c r="F26" s="110">
        <v>7.002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78</v>
      </c>
      <c r="B27" s="32">
        <v>8.07</v>
      </c>
      <c r="D27" s="110">
        <f t="shared" si="27"/>
        <v>7.59</v>
      </c>
      <c r="E27" s="32">
        <v>8.07</v>
      </c>
      <c r="F27" s="110">
        <v>7.04</v>
      </c>
      <c r="G27" s="32">
        <v>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7.59</v>
      </c>
      <c r="X27" s="139">
        <f t="shared" si="28"/>
        <v>8.07</v>
      </c>
      <c r="Y27" s="139">
        <f t="shared" si="29"/>
        <v>7.04</v>
      </c>
      <c r="Z27" s="139">
        <f>Y27+LOOKUP(V27,Sheet2!A$3:A$24,Sheet2!J$3:J$24)</f>
        <v>7.38</v>
      </c>
      <c r="AA27" s="139">
        <f t="shared" si="7"/>
        <v>7.59</v>
      </c>
      <c r="AB27" s="139">
        <f t="shared" si="30"/>
        <v>8.07</v>
      </c>
      <c r="AC27" s="139">
        <f t="shared" si="31"/>
        <v>7.027</v>
      </c>
      <c r="AD27" s="139">
        <f>AC27+LOOKUP(V27,Sheet2!A$3:A$24,Sheet2!J$3:J$24)</f>
        <v>7.367</v>
      </c>
      <c r="AE27" s="139">
        <f t="shared" si="8"/>
        <v>0.69</v>
      </c>
      <c r="AF27" s="139">
        <f t="shared" si="9"/>
        <v>0.703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0.86</v>
      </c>
      <c r="AM27" s="139">
        <f t="shared" si="11"/>
        <v>0.873</v>
      </c>
      <c r="AN27" s="139">
        <f t="shared" si="12"/>
        <v>0.8665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3.22338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0.2907</v>
      </c>
      <c r="AV27" s="155">
        <f>IF(AND(AE27&gt;3.5,AF27&gt;3.5),LOOKUP(Sheet1!V27,Sheet2!A$3:A$24,Sheet2!W$3:W$24),LOOKUP(V27,Sheet2!A$3:A$24,Sheet2!V$3:V$24))*G27</f>
        <v>0.366131900557335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2.22631361505889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11.079</v>
      </c>
      <c r="BC27" s="160">
        <f t="shared" si="14"/>
        <v>11.386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3.22338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3.22338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1.973</v>
      </c>
      <c r="BV27" s="52">
        <f t="shared" si="21"/>
        <v>3.326</v>
      </c>
      <c r="BW27" s="32">
        <f t="shared" si="22"/>
        <v>0</v>
      </c>
    </row>
    <row r="28" spans="1:75">
      <c r="A28" s="129" t="s">
        <v>75</v>
      </c>
      <c r="B28" s="32">
        <v>8.07</v>
      </c>
      <c r="D28" s="110">
        <f t="shared" si="27"/>
        <v>7.59</v>
      </c>
      <c r="E28" s="32">
        <v>8.07</v>
      </c>
      <c r="F28" s="110">
        <v>7.027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79</v>
      </c>
      <c r="B29" s="32">
        <v>8.6</v>
      </c>
      <c r="D29" s="110">
        <f t="shared" si="27"/>
        <v>8.12</v>
      </c>
      <c r="E29" s="32">
        <v>8.6</v>
      </c>
      <c r="F29" s="110">
        <v>6.919</v>
      </c>
      <c r="G29" s="32">
        <v>10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8.12</v>
      </c>
      <c r="X29" s="139">
        <f t="shared" si="28"/>
        <v>8.6</v>
      </c>
      <c r="Y29" s="139">
        <f t="shared" si="29"/>
        <v>6.919</v>
      </c>
      <c r="Z29" s="139">
        <f>Y29+LOOKUP(V29,Sheet2!A$3:A$24,Sheet2!J$3:J$24)</f>
        <v>7.259</v>
      </c>
      <c r="AA29" s="139">
        <f t="shared" si="7"/>
        <v>7.42</v>
      </c>
      <c r="AB29" s="139">
        <f t="shared" si="30"/>
        <v>7.9</v>
      </c>
      <c r="AC29" s="139">
        <f t="shared" si="31"/>
        <v>6.87</v>
      </c>
      <c r="AD29" s="139">
        <f>AC29+LOOKUP(V29,Sheet2!A$3:A$24,Sheet2!J$3:J$24)</f>
        <v>7.21</v>
      </c>
      <c r="AE29" s="139">
        <f t="shared" si="8"/>
        <v>1.341</v>
      </c>
      <c r="AF29" s="139">
        <f t="shared" si="9"/>
        <v>0.69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1.861</v>
      </c>
      <c r="AM29" s="139">
        <f t="shared" si="11"/>
        <v>1.21</v>
      </c>
      <c r="AN29" s="139">
        <f t="shared" si="12"/>
        <v>1.5355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19.0402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4.34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0.969</v>
      </c>
      <c r="AV29" s="155">
        <f>IF(AND(AE29&gt;3.5,AF29&gt;3.5),LOOKUP(Sheet1!V29,Sheet2!A$3:A$24,Sheet2!W$3:W$24),LOOKUP(V29,Sheet2!A$3:A$24,Sheet2!V$3:V$24))*G29</f>
        <v>1.22043966852445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10.9364453835296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0.440199999999998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50.31</v>
      </c>
      <c r="BC29" s="160">
        <f t="shared" si="14"/>
        <v>46.8733333333333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19.0402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19.0402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2.961</v>
      </c>
      <c r="BV29" s="52">
        <f t="shared" si="21"/>
        <v>5.302</v>
      </c>
      <c r="BW29" s="32">
        <f t="shared" si="22"/>
        <v>10</v>
      </c>
    </row>
    <row r="30" spans="1:75">
      <c r="A30" s="129" t="s">
        <v>80</v>
      </c>
      <c r="B30" s="32">
        <v>7.9</v>
      </c>
      <c r="D30" s="110">
        <f t="shared" si="27"/>
        <v>7.42</v>
      </c>
      <c r="E30" s="32">
        <v>7.9</v>
      </c>
      <c r="F30" s="110">
        <v>6.87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81</v>
      </c>
      <c r="B31" s="32">
        <v>8.1</v>
      </c>
      <c r="D31" s="110">
        <f t="shared" si="27"/>
        <v>7.62</v>
      </c>
      <c r="E31" s="32">
        <v>8.1</v>
      </c>
      <c r="F31" s="110">
        <v>6.9</v>
      </c>
      <c r="G31" s="32">
        <v>10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7.62</v>
      </c>
      <c r="X31" s="139">
        <f t="shared" si="28"/>
        <v>8.1</v>
      </c>
      <c r="Y31" s="139">
        <f t="shared" si="29"/>
        <v>6.9</v>
      </c>
      <c r="Z31" s="139">
        <f>Y31+LOOKUP(V31,Sheet2!A$3:A$24,Sheet2!J$3:J$24)</f>
        <v>7.24</v>
      </c>
      <c r="AA31" s="139">
        <f t="shared" si="7"/>
        <v>7.4</v>
      </c>
      <c r="AB31" s="139">
        <f t="shared" si="30"/>
        <v>7.88</v>
      </c>
      <c r="AC31" s="139">
        <f t="shared" si="31"/>
        <v>6.85</v>
      </c>
      <c r="AD31" s="139">
        <f>AC31+LOOKUP(V31,Sheet2!A$3:A$24,Sheet2!J$3:J$24)</f>
        <v>7.19</v>
      </c>
      <c r="AE31" s="139">
        <f t="shared" si="8"/>
        <v>0.859999999999999</v>
      </c>
      <c r="AF31" s="139">
        <f t="shared" si="9"/>
        <v>0.69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1.03</v>
      </c>
      <c r="AM31" s="139">
        <f t="shared" si="11"/>
        <v>0.860000000000001</v>
      </c>
      <c r="AN31" s="139">
        <f t="shared" si="12"/>
        <v>0.945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11.718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0.969</v>
      </c>
      <c r="AV31" s="155">
        <f>IF(AND(AE31&gt;3.5,AF31&gt;3.5),LOOKUP(Sheet1!V31,Sheet2!A$3:A$24,Sheet2!W$3:W$24),LOOKUP(V31,Sheet2!A$3:A$24,Sheet2!V$3:V$24))*G31</f>
        <v>1.22043966852445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8.39444538352962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9.99200722162641e-15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38.5</v>
      </c>
      <c r="BC31" s="160">
        <f t="shared" si="14"/>
        <v>39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11.718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11.718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2.13</v>
      </c>
      <c r="BV31" s="52">
        <f t="shared" si="21"/>
        <v>3.64</v>
      </c>
      <c r="BW31" s="32">
        <f t="shared" si="22"/>
        <v>0</v>
      </c>
    </row>
    <row r="32" spans="1:75">
      <c r="A32" s="129" t="s">
        <v>82</v>
      </c>
      <c r="B32" s="32">
        <v>7.88</v>
      </c>
      <c r="D32" s="110">
        <f t="shared" si="27"/>
        <v>7.4</v>
      </c>
      <c r="E32" s="32">
        <v>7.88</v>
      </c>
      <c r="F32" s="110">
        <v>6.85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83</v>
      </c>
      <c r="B33" s="32">
        <v>8.45</v>
      </c>
      <c r="D33" s="110">
        <f t="shared" si="27"/>
        <v>7.97</v>
      </c>
      <c r="E33" s="32">
        <v>8.45</v>
      </c>
      <c r="F33" s="110">
        <v>7.42</v>
      </c>
      <c r="G33" s="32">
        <v>24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7.97</v>
      </c>
      <c r="X33" s="139">
        <f t="shared" si="28"/>
        <v>8.45</v>
      </c>
      <c r="Y33" s="139">
        <f t="shared" si="29"/>
        <v>7.42</v>
      </c>
      <c r="Z33" s="139">
        <f>Y33+LOOKUP(V33,Sheet2!A$3:A$24,Sheet2!J$3:J$24)</f>
        <v>7.76</v>
      </c>
      <c r="AA33" s="139">
        <f t="shared" si="7"/>
        <v>7.87</v>
      </c>
      <c r="AB33" s="139">
        <f t="shared" si="30"/>
        <v>8.35</v>
      </c>
      <c r="AC33" s="139">
        <f t="shared" si="31"/>
        <v>7.301</v>
      </c>
      <c r="AD33" s="139">
        <f>AC33+LOOKUP(V33,Sheet2!A$3:A$24,Sheet2!J$3:J$24)</f>
        <v>7.641</v>
      </c>
      <c r="AE33" s="139">
        <f t="shared" si="8"/>
        <v>0.69</v>
      </c>
      <c r="AF33" s="139">
        <f t="shared" si="9"/>
        <v>0.709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0.859999999999999</v>
      </c>
      <c r="AM33" s="139">
        <f t="shared" si="11"/>
        <v>0.878999999999999</v>
      </c>
      <c r="AN33" s="139">
        <f t="shared" si="12"/>
        <v>0.869499999999999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25.87632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2.3256</v>
      </c>
      <c r="AV33" s="155">
        <f>IF(AND(AE33&gt;3.5,AF33&gt;3.5),LOOKUP(Sheet1!V33,Sheet2!A$3:A$24,Sheet2!W$3:W$24),LOOKUP(V33,Sheet2!A$3:A$24,Sheet2!V$3:V$24))*G33</f>
        <v>2.92905520445868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17.8997889204711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88.776</v>
      </c>
      <c r="BC33" s="160">
        <f t="shared" si="14"/>
        <v>91.184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25.87632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25.87632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1.979</v>
      </c>
      <c r="BV33" s="52">
        <f t="shared" si="21"/>
        <v>3.338</v>
      </c>
      <c r="BW33" s="32">
        <f t="shared" si="22"/>
        <v>0</v>
      </c>
    </row>
    <row r="34" spans="1:75">
      <c r="A34" s="129" t="s">
        <v>84</v>
      </c>
      <c r="B34" s="32">
        <v>8.35</v>
      </c>
      <c r="D34" s="110">
        <f t="shared" si="27"/>
        <v>7.87</v>
      </c>
      <c r="E34" s="32">
        <v>8.35</v>
      </c>
      <c r="F34" s="110">
        <v>7.301</v>
      </c>
      <c r="G34" s="32">
        <v>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7.87</v>
      </c>
      <c r="X34" s="139">
        <f t="shared" si="28"/>
        <v>8.35</v>
      </c>
      <c r="Y34" s="139">
        <f t="shared" si="29"/>
        <v>7.301</v>
      </c>
      <c r="Z34" s="139">
        <f>Y34+LOOKUP(V34,Sheet2!A$3:A$24,Sheet2!J$3:J$24)</f>
        <v>7.641</v>
      </c>
      <c r="AA34" s="139">
        <f t="shared" si="7"/>
        <v>7.87</v>
      </c>
      <c r="AB34" s="139">
        <f t="shared" si="30"/>
        <v>8.35</v>
      </c>
      <c r="AC34" s="139">
        <f t="shared" si="31"/>
        <v>7.279</v>
      </c>
      <c r="AD34" s="139">
        <f>AC34+LOOKUP(V34,Sheet2!A$3:A$24,Sheet2!J$3:J$24)</f>
        <v>7.619</v>
      </c>
      <c r="AE34" s="139">
        <f t="shared" si="8"/>
        <v>0.709</v>
      </c>
      <c r="AF34" s="139">
        <f t="shared" si="9"/>
        <v>0.731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0.878999999999999</v>
      </c>
      <c r="AM34" s="139">
        <f t="shared" si="11"/>
        <v>0.900999999999999</v>
      </c>
      <c r="AN34" s="139">
        <f t="shared" si="12"/>
        <v>0.889999999999999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4.4144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0.3876</v>
      </c>
      <c r="AV34" s="155">
        <f>IF(AND(AE34&gt;3.5,AF34&gt;3.5),LOOKUP(Sheet1!V34,Sheet2!A$3:A$24,Sheet2!W$3:W$24),LOOKUP(V34,Sheet2!A$3:A$24,Sheet2!V$3:V$24))*G34</f>
        <v>0.48817586740978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3.08497815341185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14.96</v>
      </c>
      <c r="BC34" s="160">
        <f t="shared" si="14"/>
        <v>15.3066666666667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4.4144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4.4144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2.001</v>
      </c>
      <c r="BV34" s="52">
        <f t="shared" si="21"/>
        <v>3.382</v>
      </c>
      <c r="BW34" s="32">
        <f t="shared" si="22"/>
        <v>0</v>
      </c>
    </row>
    <row r="35" spans="1:75">
      <c r="A35" s="129" t="s">
        <v>85</v>
      </c>
      <c r="B35" s="32">
        <v>8.35</v>
      </c>
      <c r="D35" s="110">
        <f t="shared" si="27"/>
        <v>7.87</v>
      </c>
      <c r="E35" s="32">
        <v>8.35</v>
      </c>
      <c r="F35" s="110">
        <v>7.279</v>
      </c>
      <c r="G35" s="32">
        <v>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7.87</v>
      </c>
      <c r="X35" s="139">
        <f t="shared" si="28"/>
        <v>8.35</v>
      </c>
      <c r="Y35" s="139">
        <f t="shared" si="29"/>
        <v>7.279</v>
      </c>
      <c r="Z35" s="139">
        <f>Y35+LOOKUP(V35,Sheet2!A$3:A$24,Sheet2!J$3:J$24)</f>
        <v>7.619</v>
      </c>
      <c r="AA35" s="139">
        <f t="shared" si="7"/>
        <v>7.97</v>
      </c>
      <c r="AB35" s="139">
        <f t="shared" si="30"/>
        <v>8.45</v>
      </c>
      <c r="AC35" s="139">
        <f t="shared" si="31"/>
        <v>7.241</v>
      </c>
      <c r="AD35" s="139">
        <f>AC35+LOOKUP(V35,Sheet2!A$3:A$24,Sheet2!J$3:J$24)</f>
        <v>7.581</v>
      </c>
      <c r="AE35" s="139">
        <f t="shared" si="8"/>
        <v>0.731</v>
      </c>
      <c r="AF35" s="139">
        <f t="shared" si="9"/>
        <v>0.869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0.900999999999999</v>
      </c>
      <c r="AM35" s="139">
        <f t="shared" si="11"/>
        <v>1.039</v>
      </c>
      <c r="AN35" s="139">
        <f t="shared" si="12"/>
        <v>0.969999999999999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9.62239999999999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0.7752</v>
      </c>
      <c r="AV35" s="155">
        <f>IF(AND(AE35&gt;3.5,AF35&gt;3.5),LOOKUP(Sheet1!V35,Sheet2!A$3:A$24,Sheet2!W$3:W$24),LOOKUP(V35,Sheet2!A$3:A$24,Sheet2!V$3:V$24))*G35</f>
        <v>0.97635173481956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6.9635563068237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31.2</v>
      </c>
      <c r="BC35" s="160">
        <f t="shared" si="14"/>
        <v>31.4666666666667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9.62239999999999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9.62239999999999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2.139</v>
      </c>
      <c r="BV35" s="52">
        <f t="shared" si="21"/>
        <v>3.658</v>
      </c>
      <c r="BW35" s="32">
        <f t="shared" si="22"/>
        <v>0</v>
      </c>
    </row>
    <row r="36" spans="1:75">
      <c r="A36" s="129" t="s">
        <v>86</v>
      </c>
      <c r="B36" s="32">
        <v>8.45</v>
      </c>
      <c r="D36" s="110">
        <f t="shared" si="27"/>
        <v>7.97</v>
      </c>
      <c r="E36" s="32">
        <v>8.45</v>
      </c>
      <c r="F36" s="110">
        <v>7.241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29" t="s">
        <v>87</v>
      </c>
      <c r="B37" s="32">
        <v>8.36</v>
      </c>
      <c r="D37" s="110">
        <f t="shared" si="27"/>
        <v>7.88</v>
      </c>
      <c r="E37" s="32">
        <v>8.36</v>
      </c>
      <c r="F37" s="110">
        <v>7.33</v>
      </c>
      <c r="G37" s="32">
        <v>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8">
        <f t="shared" si="2"/>
        <v>0.3</v>
      </c>
      <c r="W37" s="139">
        <f t="shared" si="6"/>
        <v>7.88</v>
      </c>
      <c r="X37" s="139">
        <f t="shared" si="28"/>
        <v>8.36</v>
      </c>
      <c r="Y37" s="139">
        <f t="shared" si="29"/>
        <v>7.33</v>
      </c>
      <c r="Z37" s="139">
        <f>Y37+LOOKUP(V37,Sheet2!A$3:A$24,Sheet2!J$3:J$24)</f>
        <v>7.67</v>
      </c>
      <c r="AA37" s="139">
        <f t="shared" si="7"/>
        <v>7.87</v>
      </c>
      <c r="AB37" s="139">
        <f t="shared" si="30"/>
        <v>8.35</v>
      </c>
      <c r="AC37" s="139">
        <f t="shared" si="31"/>
        <v>7.312</v>
      </c>
      <c r="AD37" s="139">
        <f>AC37+LOOKUP(V37,Sheet2!A$3:A$24,Sheet2!J$3:J$24)</f>
        <v>7.652</v>
      </c>
      <c r="AE37" s="139">
        <f t="shared" si="8"/>
        <v>0.69</v>
      </c>
      <c r="AF37" s="139">
        <f t="shared" si="9"/>
        <v>0.698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0.859999999999999</v>
      </c>
      <c r="AM37" s="139">
        <f t="shared" si="11"/>
        <v>0.867999999999999</v>
      </c>
      <c r="AN37" s="139">
        <f t="shared" si="12"/>
        <v>0.863999999999999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3">
        <f t="shared" si="13"/>
        <v>4.28544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0.3876</v>
      </c>
      <c r="AV37" s="155">
        <f>IF(AND(AE37&gt;3.5,AF37&gt;3.5),LOOKUP(Sheet1!V37,Sheet2!A$3:A$24,Sheet2!W$3:W$24),LOOKUP(V37,Sheet2!A$3:A$24,Sheet2!V$3:V$24))*G37</f>
        <v>0.48817586740978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2.95601815341185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14.752</v>
      </c>
      <c r="BC37" s="160">
        <f t="shared" si="14"/>
        <v>15.168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4.28544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4.28544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1.968</v>
      </c>
      <c r="BV37" s="52">
        <f t="shared" si="21"/>
        <v>3.316</v>
      </c>
      <c r="BW37" s="32">
        <f t="shared" si="22"/>
        <v>0</v>
      </c>
    </row>
    <row r="38" spans="1:75">
      <c r="A38" s="129" t="s">
        <v>85</v>
      </c>
      <c r="B38" s="32">
        <v>8.35</v>
      </c>
      <c r="D38" s="110">
        <f t="shared" si="27"/>
        <v>7.87</v>
      </c>
      <c r="E38" s="32">
        <v>8.35</v>
      </c>
      <c r="F38" s="110">
        <v>7.312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29" t="s">
        <v>88</v>
      </c>
      <c r="B39" s="32">
        <v>7.94</v>
      </c>
      <c r="D39" s="110">
        <f t="shared" si="27"/>
        <v>7.46</v>
      </c>
      <c r="E39" s="32">
        <v>7.94</v>
      </c>
      <c r="F39" s="110">
        <v>6.556</v>
      </c>
      <c r="G39" s="32">
        <v>11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7.46</v>
      </c>
      <c r="X39" s="139">
        <f t="shared" si="28"/>
        <v>7.94</v>
      </c>
      <c r="Y39" s="139">
        <f t="shared" si="29"/>
        <v>6.556</v>
      </c>
      <c r="Z39" s="139">
        <f>Y39+LOOKUP(V39,Sheet2!A$3:A$24,Sheet2!J$3:J$24)</f>
        <v>6.896</v>
      </c>
      <c r="AA39" s="139">
        <f t="shared" si="7"/>
        <v>7.39</v>
      </c>
      <c r="AB39" s="139">
        <f t="shared" si="30"/>
        <v>7.87</v>
      </c>
      <c r="AC39" s="139">
        <f t="shared" si="31"/>
        <v>6.5</v>
      </c>
      <c r="AD39" s="139">
        <f>AC39+LOOKUP(V39,Sheet2!A$3:A$24,Sheet2!J$3:J$24)</f>
        <v>6.84</v>
      </c>
      <c r="AE39" s="139">
        <f t="shared" si="8"/>
        <v>1.044</v>
      </c>
      <c r="AF39" s="139">
        <f t="shared" si="9"/>
        <v>1.03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1.214</v>
      </c>
      <c r="AM39" s="139">
        <f t="shared" si="11"/>
        <v>1.2</v>
      </c>
      <c r="AN39" s="139">
        <f t="shared" si="12"/>
        <v>1.207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16.46348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1.0659</v>
      </c>
      <c r="AV39" s="155">
        <f>IF(AND(AE39&gt;3.5,AF39&gt;3.5),LOOKUP(Sheet1!V39,Sheet2!A$3:A$24,Sheet2!W$3:W$24),LOOKUP(V39,Sheet2!A$3:A$24,Sheet2!V$3:V$24))*G39</f>
        <v>1.34248363537689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12.0300899218826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0.777480000000011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48.114</v>
      </c>
      <c r="BC39" s="160">
        <f t="shared" si="14"/>
        <v>46.7426666666667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16.46348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16.46348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2.314</v>
      </c>
      <c r="BV39" s="52">
        <f t="shared" si="21"/>
        <v>4.008</v>
      </c>
      <c r="BW39" s="32">
        <f t="shared" si="22"/>
        <v>0</v>
      </c>
    </row>
    <row r="40" spans="1:75">
      <c r="A40" s="129" t="s">
        <v>89</v>
      </c>
      <c r="B40" s="32">
        <v>7.87</v>
      </c>
      <c r="D40" s="110">
        <f t="shared" si="27"/>
        <v>7.39</v>
      </c>
      <c r="E40" s="32">
        <v>7.87</v>
      </c>
      <c r="F40" s="110">
        <v>6.5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129" t="s">
        <v>90</v>
      </c>
      <c r="B41" s="32">
        <v>7.9</v>
      </c>
      <c r="D41" s="110">
        <f t="shared" si="27"/>
        <v>7.42</v>
      </c>
      <c r="E41" s="32">
        <v>7.9</v>
      </c>
      <c r="F41" s="110">
        <v>6.7</v>
      </c>
      <c r="G41" s="32">
        <v>8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0.3</v>
      </c>
      <c r="W41" s="139">
        <f t="shared" si="6"/>
        <v>7.42</v>
      </c>
      <c r="X41" s="139">
        <f t="shared" si="28"/>
        <v>7.9</v>
      </c>
      <c r="Y41" s="139">
        <f t="shared" si="29"/>
        <v>6.7</v>
      </c>
      <c r="Z41" s="139">
        <f>Y41+LOOKUP(V41,Sheet2!A$3:A$24,Sheet2!J$3:J$24)</f>
        <v>7.04</v>
      </c>
      <c r="AA41" s="139">
        <f t="shared" si="7"/>
        <v>7.43</v>
      </c>
      <c r="AB41" s="139">
        <f t="shared" si="30"/>
        <v>7.91</v>
      </c>
      <c r="AC41" s="139">
        <f t="shared" si="31"/>
        <v>6.659</v>
      </c>
      <c r="AD41" s="139">
        <f>AC41+LOOKUP(V41,Sheet2!A$3:A$24,Sheet2!J$3:J$24)</f>
        <v>6.999</v>
      </c>
      <c r="AE41" s="139">
        <f t="shared" si="8"/>
        <v>0.86</v>
      </c>
      <c r="AF41" s="139">
        <f t="shared" si="9"/>
        <v>0.911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1.03</v>
      </c>
      <c r="AM41" s="139">
        <f t="shared" si="11"/>
        <v>1.081</v>
      </c>
      <c r="AN41" s="139">
        <f t="shared" si="12"/>
        <v>1.0555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3">
        <f t="shared" si="13"/>
        <v>10.47056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0.7752</v>
      </c>
      <c r="AV41" s="155">
        <f>IF(AND(AE41&gt;3.5,AF41&gt;3.5),LOOKUP(Sheet1!V41,Sheet2!A$3:A$24,Sheet2!W$3:W$24),LOOKUP(V41,Sheet2!A$3:A$24,Sheet2!V$3:V$24))*G41</f>
        <v>0.97635173481956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7.8117163068237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4.44089209850063e-15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32.568</v>
      </c>
      <c r="BC41" s="160">
        <f t="shared" si="14"/>
        <v>32.3786666666667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10.47056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10.47056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2.181</v>
      </c>
      <c r="BV41" s="52">
        <f t="shared" si="21"/>
        <v>3.742</v>
      </c>
      <c r="BW41" s="32">
        <f t="shared" si="22"/>
        <v>0</v>
      </c>
    </row>
    <row r="42" spans="1:75">
      <c r="A42" s="129" t="s">
        <v>91</v>
      </c>
      <c r="B42" s="32">
        <v>7.91</v>
      </c>
      <c r="D42" s="110">
        <f t="shared" si="27"/>
        <v>7.43</v>
      </c>
      <c r="E42" s="32">
        <v>7.91</v>
      </c>
      <c r="F42" s="110">
        <v>6.659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29" t="s">
        <v>85</v>
      </c>
      <c r="B43" s="32">
        <v>8.05</v>
      </c>
      <c r="D43" s="110">
        <f t="shared" si="27"/>
        <v>7.57</v>
      </c>
      <c r="E43" s="32">
        <v>8.05</v>
      </c>
      <c r="F43" s="110">
        <v>7.316</v>
      </c>
      <c r="G43" s="32">
        <v>3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v>0</v>
      </c>
      <c r="V43" s="138">
        <f t="shared" si="2"/>
        <v>0.3</v>
      </c>
      <c r="W43" s="139">
        <f t="shared" si="6"/>
        <v>7.57</v>
      </c>
      <c r="X43" s="139">
        <f t="shared" si="28"/>
        <v>8.05</v>
      </c>
      <c r="Y43" s="139">
        <f t="shared" si="29"/>
        <v>7.316</v>
      </c>
      <c r="Z43" s="139">
        <f>Y43+LOOKUP(V43,Sheet2!A$3:A$24,Sheet2!J$3:J$24)</f>
        <v>7.656</v>
      </c>
      <c r="AA43" s="139">
        <f t="shared" si="7"/>
        <v>7.57</v>
      </c>
      <c r="AB43" s="139">
        <f t="shared" si="30"/>
        <v>8.05</v>
      </c>
      <c r="AC43" s="139">
        <f t="shared" si="31"/>
        <v>7.3</v>
      </c>
      <c r="AD43" s="139">
        <f>AC43+LOOKUP(V43,Sheet2!A$3:A$24,Sheet2!J$3:J$24)</f>
        <v>7.64</v>
      </c>
      <c r="AE43" s="139">
        <f t="shared" si="8"/>
        <v>0.394000000000001</v>
      </c>
      <c r="AF43" s="139">
        <f t="shared" si="9"/>
        <v>0.410000000000001</v>
      </c>
      <c r="AG43" s="138">
        <f>LOOKUP(V43,Sheet2!A$3:A$24,Sheet2!K$3:K$24)</f>
        <v>0.5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0.564000000000001</v>
      </c>
      <c r="AM43" s="139">
        <f t="shared" si="11"/>
        <v>0.580000000000001</v>
      </c>
      <c r="AN43" s="139">
        <f t="shared" si="12"/>
        <v>0.572000000000001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3">
        <f t="shared" si="13"/>
        <v>2.12784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0.2907</v>
      </c>
      <c r="AV43" s="155">
        <f>IF(AND(AE43&gt;3.5,AF43&gt;3.5),LOOKUP(Sheet1!V43,Sheet2!A$3:A$24,Sheet2!W$3:W$24),LOOKUP(V43,Sheet2!A$3:A$24,Sheet2!V$3:V$24))*G43</f>
        <v>0.366131900557335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1.80001361505889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9.312</v>
      </c>
      <c r="BC43" s="160">
        <f t="shared" si="14"/>
        <v>10.208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2.12784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2.12784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1.68</v>
      </c>
      <c r="BV43" s="52">
        <f t="shared" si="21"/>
        <v>2.74</v>
      </c>
      <c r="BW43" s="32">
        <f t="shared" si="22"/>
        <v>0</v>
      </c>
    </row>
    <row r="44" spans="1:75">
      <c r="A44" s="129" t="s">
        <v>86</v>
      </c>
      <c r="B44" s="32">
        <v>8.05</v>
      </c>
      <c r="D44" s="110">
        <f t="shared" si="27"/>
        <v>7.57</v>
      </c>
      <c r="E44" s="32">
        <v>8.05</v>
      </c>
      <c r="F44" s="110">
        <v>7.3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29" t="s">
        <v>92</v>
      </c>
      <c r="B45" s="32">
        <v>8.17</v>
      </c>
      <c r="D45" s="110">
        <f t="shared" si="27"/>
        <v>7.69</v>
      </c>
      <c r="E45" s="32">
        <v>8.17</v>
      </c>
      <c r="F45" s="110">
        <v>7.494</v>
      </c>
      <c r="G45" s="32">
        <v>5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v>0</v>
      </c>
      <c r="V45" s="138">
        <f t="shared" si="2"/>
        <v>0.3</v>
      </c>
      <c r="W45" s="139">
        <f t="shared" si="6"/>
        <v>7.69</v>
      </c>
      <c r="X45" s="139">
        <f t="shared" si="28"/>
        <v>8.17</v>
      </c>
      <c r="Y45" s="139">
        <f t="shared" si="29"/>
        <v>7.494</v>
      </c>
      <c r="Z45" s="139">
        <f>Y45+LOOKUP(V45,Sheet2!A$3:A$24,Sheet2!J$3:J$24)</f>
        <v>7.834</v>
      </c>
      <c r="AA45" s="139">
        <f t="shared" si="7"/>
        <v>7.82</v>
      </c>
      <c r="AB45" s="139">
        <f t="shared" si="30"/>
        <v>8.3</v>
      </c>
      <c r="AC45" s="139">
        <f t="shared" si="31"/>
        <v>7.47</v>
      </c>
      <c r="AD45" s="139">
        <f>AC45+LOOKUP(V45,Sheet2!A$3:A$24,Sheet2!J$3:J$24)</f>
        <v>7.81</v>
      </c>
      <c r="AE45" s="139">
        <f t="shared" si="8"/>
        <v>0.336</v>
      </c>
      <c r="AF45" s="139">
        <f t="shared" si="9"/>
        <v>0.490000000000001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0.506</v>
      </c>
      <c r="AM45" s="139">
        <f t="shared" si="11"/>
        <v>0.660000000000001</v>
      </c>
      <c r="AN45" s="139">
        <f t="shared" si="12"/>
        <v>0.583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3">
        <f t="shared" si="13"/>
        <v>3.6146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0.4845</v>
      </c>
      <c r="AV45" s="155">
        <f>IF(AND(AE45&gt;3.5,AF45&gt;3.5),LOOKUP(Sheet1!V45,Sheet2!A$3:A$24,Sheet2!W$3:W$24),LOOKUP(V45,Sheet2!A$3:A$24,Sheet2!V$3:V$24))*G45</f>
        <v>0.610219834262225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3.29442269176481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15.63</v>
      </c>
      <c r="BC45" s="160">
        <f t="shared" si="14"/>
        <v>17.0866666666667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3.6146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3.6146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1.76</v>
      </c>
      <c r="BV45" s="52">
        <f t="shared" si="21"/>
        <v>2.9</v>
      </c>
      <c r="BW45" s="32">
        <f t="shared" si="22"/>
        <v>0</v>
      </c>
    </row>
    <row r="46" spans="1:75">
      <c r="A46" s="129" t="s">
        <v>93</v>
      </c>
      <c r="B46" s="32">
        <v>8.3</v>
      </c>
      <c r="D46" s="110">
        <f t="shared" si="27"/>
        <v>7.82</v>
      </c>
      <c r="E46" s="32">
        <v>8.3</v>
      </c>
      <c r="F46" s="110">
        <v>7.47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46 K18:K46 A4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4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95</v>
      </c>
      <c r="AB1" s="84" t="s">
        <v>96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98</v>
      </c>
      <c r="C2" s="70" t="s">
        <v>99</v>
      </c>
      <c r="D2" s="71" t="s">
        <v>100</v>
      </c>
      <c r="E2" s="71" t="s">
        <v>101</v>
      </c>
      <c r="F2" s="71" t="s">
        <v>102</v>
      </c>
      <c r="G2" s="71" t="s">
        <v>103</v>
      </c>
      <c r="H2" s="72" t="s">
        <v>104</v>
      </c>
      <c r="I2" s="71" t="s">
        <v>105</v>
      </c>
      <c r="J2" s="71" t="s">
        <v>106</v>
      </c>
      <c r="K2" s="71" t="s">
        <v>107</v>
      </c>
      <c r="L2" s="72" t="s">
        <v>108</v>
      </c>
      <c r="M2" s="71" t="s">
        <v>109</v>
      </c>
      <c r="N2" s="71" t="s">
        <v>110</v>
      </c>
      <c r="O2" s="71" t="s">
        <v>111</v>
      </c>
      <c r="P2" s="71" t="s">
        <v>112</v>
      </c>
      <c r="Q2" s="71" t="s">
        <v>113</v>
      </c>
      <c r="R2" s="71" t="s">
        <v>114</v>
      </c>
      <c r="S2" s="71" t="s">
        <v>115</v>
      </c>
      <c r="T2" s="72" t="s">
        <v>116</v>
      </c>
      <c r="U2" s="71" t="s">
        <v>117</v>
      </c>
      <c r="V2" s="72" t="s">
        <v>118</v>
      </c>
      <c r="W2" s="71" t="s">
        <v>119</v>
      </c>
      <c r="X2" s="71" t="s">
        <v>120</v>
      </c>
      <c r="Y2" s="71" t="s">
        <v>121</v>
      </c>
      <c r="Z2" s="85"/>
      <c r="AA2" s="71" t="s">
        <v>99</v>
      </c>
      <c r="AB2" s="84" t="s">
        <v>100</v>
      </c>
      <c r="AC2" s="71" t="s">
        <v>101</v>
      </c>
      <c r="AD2" s="71" t="s">
        <v>102</v>
      </c>
      <c r="AE2" s="71" t="s">
        <v>103</v>
      </c>
      <c r="AF2" s="72" t="s">
        <v>104</v>
      </c>
      <c r="AG2" s="71" t="s">
        <v>105</v>
      </c>
      <c r="AH2" s="71" t="s">
        <v>122</v>
      </c>
      <c r="AI2" s="71" t="s">
        <v>121</v>
      </c>
      <c r="AJ2" s="72" t="s">
        <v>118</v>
      </c>
      <c r="AK2" s="71" t="s">
        <v>119</v>
      </c>
      <c r="AL2" s="72" t="s">
        <v>116</v>
      </c>
      <c r="AM2" s="71" t="s">
        <v>117</v>
      </c>
      <c r="AN2" s="72" t="s">
        <v>123</v>
      </c>
      <c r="AO2" s="97" t="s">
        <v>124</v>
      </c>
      <c r="AP2" s="98" t="s">
        <v>125</v>
      </c>
      <c r="AQ2" s="98" t="s">
        <v>126</v>
      </c>
      <c r="AR2" s="70" t="s">
        <v>99</v>
      </c>
      <c r="AS2" s="70" t="s">
        <v>100</v>
      </c>
      <c r="AT2" s="70" t="s">
        <v>101</v>
      </c>
      <c r="AU2" s="70" t="s">
        <v>102</v>
      </c>
      <c r="AV2" s="70" t="s">
        <v>103</v>
      </c>
      <c r="AW2" s="70" t="s">
        <v>121</v>
      </c>
      <c r="AX2" s="70" t="s">
        <v>120</v>
      </c>
      <c r="AY2" s="70" t="s">
        <v>125</v>
      </c>
      <c r="AZ2" s="105" t="s">
        <v>126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128</v>
      </c>
      <c r="E28" t="s">
        <v>102</v>
      </c>
      <c r="F28" t="s">
        <v>129</v>
      </c>
      <c r="Z28">
        <v>250</v>
      </c>
      <c r="AB28">
        <f t="shared" ref="AB28:AB36" si="35">Z28/1000</f>
        <v>0.25</v>
      </c>
    </row>
    <row r="29" spans="5:28">
      <c r="E29" t="s">
        <v>103</v>
      </c>
      <c r="F29" t="s">
        <v>130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131</v>
      </c>
      <c r="E31" t="s">
        <v>102</v>
      </c>
      <c r="F31" t="s">
        <v>132</v>
      </c>
      <c r="Z31">
        <v>300</v>
      </c>
      <c r="AB31">
        <f t="shared" si="35"/>
        <v>0.3</v>
      </c>
    </row>
    <row r="32" spans="5:28">
      <c r="E32" s="82" t="s">
        <v>103</v>
      </c>
      <c r="F32" s="82" t="s">
        <v>133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134</v>
      </c>
      <c r="B1" s="57" t="s">
        <v>135</v>
      </c>
      <c r="C1" s="57" t="s">
        <v>136</v>
      </c>
      <c r="D1" s="57" t="s">
        <v>137</v>
      </c>
      <c r="E1" s="58"/>
      <c r="F1" s="59" t="s">
        <v>138</v>
      </c>
      <c r="G1" s="59" t="s">
        <v>139</v>
      </c>
      <c r="H1" s="59" t="s">
        <v>52</v>
      </c>
      <c r="I1" s="59" t="s">
        <v>140</v>
      </c>
      <c r="J1" s="59" t="s">
        <v>141</v>
      </c>
      <c r="K1" s="59" t="s">
        <v>142</v>
      </c>
      <c r="L1" s="59" t="s">
        <v>143</v>
      </c>
      <c r="M1" s="59" t="s">
        <v>144</v>
      </c>
      <c r="N1" s="58"/>
      <c r="O1" s="63" t="s">
        <v>145</v>
      </c>
      <c r="P1" s="63" t="s">
        <v>146</v>
      </c>
      <c r="Q1" s="63">
        <v>0.15</v>
      </c>
      <c r="R1" s="63" t="s">
        <v>147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148</v>
      </c>
      <c r="P2" s="63" t="s">
        <v>146</v>
      </c>
      <c r="Q2" s="63">
        <v>0.19</v>
      </c>
      <c r="R2" s="63" t="s">
        <v>147</v>
      </c>
    </row>
    <row r="3" spans="1:18">
      <c r="A3" s="34" t="s">
        <v>149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150</v>
      </c>
      <c r="P3" s="63" t="s">
        <v>151</v>
      </c>
      <c r="Q3" s="63" t="s">
        <v>152</v>
      </c>
      <c r="R3" s="63"/>
    </row>
    <row r="4" spans="1:18">
      <c r="A4" s="34" t="s">
        <v>153</v>
      </c>
      <c r="B4" s="34">
        <v>0.35</v>
      </c>
      <c r="C4" s="34">
        <v>0</v>
      </c>
      <c r="D4" s="34">
        <f t="shared" si="0"/>
        <v>0.35</v>
      </c>
      <c r="E4" s="58"/>
      <c r="F4" s="37" t="s">
        <v>153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154</v>
      </c>
      <c r="Q4" s="63">
        <v>0.36</v>
      </c>
      <c r="R4" s="63" t="s">
        <v>155</v>
      </c>
    </row>
    <row r="5" spans="1:18">
      <c r="A5" s="34" t="s">
        <v>156</v>
      </c>
      <c r="B5" s="34">
        <v>0</v>
      </c>
      <c r="C5" s="34">
        <v>0.6</v>
      </c>
      <c r="D5" s="60">
        <v>0.6</v>
      </c>
      <c r="E5" s="58"/>
      <c r="F5" s="37" t="s">
        <v>156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146</v>
      </c>
      <c r="Q5" s="63">
        <v>0.071309</v>
      </c>
      <c r="R5" s="63" t="s">
        <v>157</v>
      </c>
    </row>
    <row r="6" spans="1:18">
      <c r="A6" s="34" t="s">
        <v>158</v>
      </c>
      <c r="B6" s="34">
        <v>0</v>
      </c>
      <c r="C6" s="34">
        <v>0.6</v>
      </c>
      <c r="D6" s="60">
        <v>0.6</v>
      </c>
      <c r="E6" s="58"/>
      <c r="F6" s="37" t="s">
        <v>158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159</v>
      </c>
      <c r="P6" s="63" t="s">
        <v>151</v>
      </c>
      <c r="Q6" s="63" t="s">
        <v>160</v>
      </c>
      <c r="R6" s="63"/>
    </row>
    <row r="7" spans="1:18">
      <c r="A7" s="61"/>
      <c r="B7" s="61"/>
      <c r="C7" s="61"/>
      <c r="D7" s="61"/>
      <c r="E7" s="58"/>
      <c r="F7" s="37" t="s">
        <v>161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162</v>
      </c>
      <c r="Q7" s="63">
        <v>4</v>
      </c>
      <c r="R7" s="63" t="s">
        <v>155</v>
      </c>
    </row>
    <row r="8" spans="6:18">
      <c r="F8" s="34" t="s">
        <v>163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146</v>
      </c>
      <c r="Q8" s="63">
        <v>0.09618</v>
      </c>
      <c r="R8" s="63" t="s">
        <v>157</v>
      </c>
    </row>
    <row r="9" spans="6:18">
      <c r="F9" s="34" t="s">
        <v>164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165</v>
      </c>
      <c r="P9" s="63" t="s">
        <v>151</v>
      </c>
      <c r="Q9" s="63" t="s">
        <v>166</v>
      </c>
      <c r="R9" s="63"/>
    </row>
    <row r="10" spans="6:18">
      <c r="F10" s="62" t="s">
        <v>167</v>
      </c>
      <c r="G10" s="62"/>
      <c r="H10" s="62">
        <v>0</v>
      </c>
      <c r="O10" s="65"/>
      <c r="P10" s="63" t="s">
        <v>162</v>
      </c>
      <c r="Q10" s="63">
        <v>4</v>
      </c>
      <c r="R10" s="63" t="s">
        <v>155</v>
      </c>
    </row>
    <row r="11" spans="15:18">
      <c r="O11" s="66"/>
      <c r="P11" s="63" t="s">
        <v>146</v>
      </c>
      <c r="Q11" s="63">
        <v>0.05761</v>
      </c>
      <c r="R11" s="63" t="s">
        <v>157</v>
      </c>
    </row>
    <row r="12" spans="15:18">
      <c r="O12" s="64" t="s">
        <v>168</v>
      </c>
      <c r="P12" s="32" t="s">
        <v>151</v>
      </c>
      <c r="Q12" s="67" t="s">
        <v>169</v>
      </c>
      <c r="R12" s="68" t="s">
        <v>168</v>
      </c>
    </row>
    <row r="13" spans="15:18">
      <c r="O13" s="66"/>
      <c r="P13" s="32" t="s">
        <v>146</v>
      </c>
      <c r="Q13" s="67">
        <v>0.0314</v>
      </c>
      <c r="R13" s="63" t="s">
        <v>157</v>
      </c>
    </row>
    <row r="16" spans="1:4">
      <c r="A16" s="34" t="s">
        <v>170</v>
      </c>
      <c r="B16" s="34"/>
      <c r="C16" s="34"/>
      <c r="D16" s="34"/>
    </row>
    <row r="17" spans="1:4">
      <c r="A17" s="34" t="s">
        <v>171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172</v>
      </c>
      <c r="B1" s="30"/>
      <c r="C1" s="30"/>
      <c r="D1" s="31">
        <v>1</v>
      </c>
      <c r="P1" s="34" t="s">
        <v>173</v>
      </c>
      <c r="Q1" s="34"/>
      <c r="R1" s="34"/>
      <c r="S1" s="34"/>
    </row>
    <row r="2" ht="15" customHeight="1" spans="1:19">
      <c r="A2" s="32" t="s">
        <v>174</v>
      </c>
      <c r="B2" s="33" t="s">
        <v>175</v>
      </c>
      <c r="C2" s="34" t="s">
        <v>176</v>
      </c>
      <c r="D2" s="35" t="s">
        <v>177</v>
      </c>
      <c r="E2" s="36"/>
      <c r="F2" s="36"/>
      <c r="P2" s="34" t="s">
        <v>174</v>
      </c>
      <c r="Q2" s="33" t="s">
        <v>175</v>
      </c>
      <c r="R2" s="34" t="s">
        <v>176</v>
      </c>
      <c r="S2" s="55" t="s">
        <v>177</v>
      </c>
    </row>
    <row r="3" ht="15" customHeight="1" spans="1:19">
      <c r="A3" s="34" t="s">
        <v>16</v>
      </c>
      <c r="B3" s="33" t="s">
        <v>44</v>
      </c>
      <c r="C3" s="37" t="s">
        <v>178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178</v>
      </c>
      <c r="S3" s="56">
        <f>D3</f>
        <v>0</v>
      </c>
    </row>
    <row r="4" ht="15" customHeight="1" spans="1:19">
      <c r="A4" s="34"/>
      <c r="B4" s="33" t="s">
        <v>43</v>
      </c>
      <c r="C4" s="37" t="s">
        <v>178</v>
      </c>
      <c r="D4" s="38">
        <f>SUM(Sheet1!AS:AS)*D1</f>
        <v>66.402</v>
      </c>
      <c r="E4" s="39"/>
      <c r="F4" s="39"/>
      <c r="P4" s="34"/>
      <c r="Q4" s="33" t="s">
        <v>43</v>
      </c>
      <c r="R4" s="37" t="s">
        <v>178</v>
      </c>
      <c r="S4" s="56">
        <f>D4</f>
        <v>66.402</v>
      </c>
    </row>
    <row r="5" ht="15" customHeight="1" spans="1:19">
      <c r="A5" s="40" t="s">
        <v>179</v>
      </c>
      <c r="B5" s="33" t="s">
        <v>63</v>
      </c>
      <c r="C5" s="37" t="s">
        <v>178</v>
      </c>
      <c r="D5" s="41">
        <f>SUM(Sheet1!BN:BN)*D1*1.05</f>
        <v>677.322828</v>
      </c>
      <c r="E5" s="42"/>
      <c r="F5" s="42"/>
      <c r="G5" s="29"/>
      <c r="H5" s="29"/>
      <c r="J5" s="29"/>
      <c r="P5" s="40" t="s">
        <v>179</v>
      </c>
      <c r="Q5" s="33" t="s">
        <v>63</v>
      </c>
      <c r="R5" s="37" t="s">
        <v>178</v>
      </c>
      <c r="S5" s="56">
        <f>D5</f>
        <v>677.322828</v>
      </c>
    </row>
    <row r="6" ht="15" customHeight="1" spans="1:19">
      <c r="A6" s="40"/>
      <c r="B6" s="33" t="s">
        <v>64</v>
      </c>
      <c r="C6" s="37" t="s">
        <v>178</v>
      </c>
      <c r="D6" s="41">
        <f>SUM(Sheet1!BO:BO)*D1</f>
        <v>0</v>
      </c>
      <c r="E6" s="42"/>
      <c r="F6" s="42"/>
      <c r="G6" s="29"/>
      <c r="H6" s="29"/>
      <c r="J6" s="29"/>
      <c r="P6" s="43" t="s">
        <v>180</v>
      </c>
      <c r="Q6" s="33" t="s">
        <v>181</v>
      </c>
      <c r="R6" s="37" t="s">
        <v>178</v>
      </c>
      <c r="S6" s="56">
        <f>D7</f>
        <v>425.502137334419</v>
      </c>
    </row>
    <row r="7" ht="15" customHeight="1" spans="1:19">
      <c r="A7" s="43" t="s">
        <v>180</v>
      </c>
      <c r="B7" s="33" t="s">
        <v>182</v>
      </c>
      <c r="C7" s="37" t="s">
        <v>178</v>
      </c>
      <c r="D7" s="38">
        <f>D8+D10</f>
        <v>425.502137334419</v>
      </c>
      <c r="E7" s="42"/>
      <c r="F7" s="42"/>
      <c r="G7" s="29"/>
      <c r="H7" s="29"/>
      <c r="J7" s="29"/>
      <c r="P7" s="44"/>
      <c r="Q7" s="33" t="s">
        <v>47</v>
      </c>
      <c r="R7" s="37" t="s">
        <v>178</v>
      </c>
      <c r="S7" s="56">
        <f>D9</f>
        <v>16.8598557890494</v>
      </c>
    </row>
    <row r="8" ht="15" customHeight="1" spans="1:19">
      <c r="A8" s="44"/>
      <c r="B8" s="33" t="s">
        <v>183</v>
      </c>
      <c r="C8" s="37" t="s">
        <v>178</v>
      </c>
      <c r="D8" s="38">
        <f>(SUM(Sheet1!AX:AX)+SUM(Sheet1!AY:AY))*D1</f>
        <v>322.206417334419</v>
      </c>
      <c r="E8" s="42"/>
      <c r="F8" s="42"/>
      <c r="G8" s="2">
        <f>D8+D10</f>
        <v>425.502137334419</v>
      </c>
      <c r="H8" s="29"/>
      <c r="J8" s="29"/>
      <c r="P8" s="45"/>
      <c r="Q8" s="33" t="s">
        <v>184</v>
      </c>
      <c r="R8" s="37" t="s">
        <v>178</v>
      </c>
      <c r="S8" s="56">
        <f>D11</f>
        <v>0</v>
      </c>
    </row>
    <row r="9" ht="15" customHeight="1" spans="1:19">
      <c r="A9" s="44"/>
      <c r="B9" s="33" t="s">
        <v>47</v>
      </c>
      <c r="C9" s="37" t="s">
        <v>178</v>
      </c>
      <c r="D9" s="38">
        <f>(SUM(Sheet1!BT:BT)*D1)</f>
        <v>16.8598557890494</v>
      </c>
      <c r="E9" s="42"/>
      <c r="F9" s="42"/>
      <c r="G9" s="2">
        <f>D9</f>
        <v>16.8598557890494</v>
      </c>
      <c r="H9" s="29"/>
      <c r="J9" s="29"/>
      <c r="P9" s="40" t="s">
        <v>185</v>
      </c>
      <c r="Q9" s="33" t="s">
        <v>52</v>
      </c>
      <c r="R9" s="37" t="s">
        <v>186</v>
      </c>
      <c r="S9" s="56">
        <f>D12</f>
        <v>2029.613</v>
      </c>
    </row>
    <row r="10" ht="15" customHeight="1" spans="1:19">
      <c r="A10" s="44"/>
      <c r="B10" s="33" t="s">
        <v>187</v>
      </c>
      <c r="C10" s="37" t="s">
        <v>178</v>
      </c>
      <c r="D10" s="38">
        <f>SUM(Sheet1!AZ:AZ)*D1</f>
        <v>103.29572</v>
      </c>
      <c r="E10" s="42"/>
      <c r="F10" s="42"/>
      <c r="G10" s="29"/>
      <c r="H10" s="29"/>
      <c r="J10" s="29"/>
      <c r="P10" s="40"/>
      <c r="Q10" s="33" t="s">
        <v>53</v>
      </c>
      <c r="R10" s="37" t="s">
        <v>188</v>
      </c>
      <c r="S10" s="56">
        <f>F13</f>
        <v>62.6662988</v>
      </c>
    </row>
    <row r="11" ht="15" customHeight="1" spans="1:19">
      <c r="A11" s="45"/>
      <c r="B11" s="33" t="s">
        <v>184</v>
      </c>
      <c r="C11" s="37" t="s">
        <v>178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189</v>
      </c>
      <c r="R11" s="37" t="s">
        <v>188</v>
      </c>
      <c r="S11" s="56">
        <f>F14</f>
        <v>0</v>
      </c>
    </row>
    <row r="12" ht="15" customHeight="1" spans="1:19">
      <c r="A12" s="40" t="s">
        <v>185</v>
      </c>
      <c r="B12" s="33" t="s">
        <v>52</v>
      </c>
      <c r="C12" s="37" t="s">
        <v>186</v>
      </c>
      <c r="D12" s="38">
        <f>SUM(Sheet1!BB:BB)*D1</f>
        <v>2029.613</v>
      </c>
      <c r="E12" s="42"/>
      <c r="F12" s="42"/>
      <c r="G12" s="29"/>
      <c r="H12" s="29"/>
      <c r="J12" s="29"/>
      <c r="P12" s="40"/>
      <c r="Q12" s="33" t="s">
        <v>190</v>
      </c>
      <c r="R12" s="37" t="s">
        <v>188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191</v>
      </c>
      <c r="D13" s="38">
        <f>SUM(Sheet1!BC:BC)*D1</f>
        <v>1995.742</v>
      </c>
      <c r="E13" s="37" t="s">
        <v>188</v>
      </c>
      <c r="F13" s="46">
        <f>D13*Sheet3!$Q$13</f>
        <v>62.6662988</v>
      </c>
      <c r="G13" s="29"/>
      <c r="H13" s="29"/>
      <c r="J13" s="29"/>
      <c r="P13" s="40"/>
      <c r="Q13" s="33" t="s">
        <v>192</v>
      </c>
      <c r="R13" s="37" t="s">
        <v>188</v>
      </c>
      <c r="S13" s="56">
        <f t="shared" si="0"/>
        <v>0</v>
      </c>
    </row>
    <row r="14" ht="15" customHeight="1" spans="1:19">
      <c r="A14" s="40"/>
      <c r="B14" s="33" t="s">
        <v>189</v>
      </c>
      <c r="C14" s="37" t="s">
        <v>193</v>
      </c>
      <c r="D14" s="38">
        <f>SUM(Sheet1!BD:BD)*D1</f>
        <v>0</v>
      </c>
      <c r="E14" s="37" t="s">
        <v>188</v>
      </c>
      <c r="F14" s="38">
        <f>D14*Sheet3!$Q$1*6</f>
        <v>0</v>
      </c>
      <c r="G14" s="29"/>
      <c r="H14" s="29"/>
      <c r="J14" s="29"/>
      <c r="P14" s="40"/>
      <c r="Q14" s="33" t="s">
        <v>194</v>
      </c>
      <c r="R14" s="37" t="s">
        <v>188</v>
      </c>
      <c r="S14" s="56">
        <f t="shared" si="0"/>
        <v>0</v>
      </c>
    </row>
    <row r="15" ht="15" customHeight="1" spans="1:19">
      <c r="A15" s="40"/>
      <c r="B15" s="33" t="s">
        <v>190</v>
      </c>
      <c r="C15" s="37" t="s">
        <v>193</v>
      </c>
      <c r="D15" s="38">
        <f>SUM(Sheet1!BE:BE)*D1</f>
        <v>0</v>
      </c>
      <c r="E15" s="37" t="s">
        <v>188</v>
      </c>
      <c r="F15" s="38">
        <f>D15*Sheet3!$Q$1*9</f>
        <v>0</v>
      </c>
      <c r="G15" s="29"/>
      <c r="H15" s="29"/>
      <c r="J15" s="29"/>
      <c r="P15" s="40"/>
      <c r="Q15" s="33" t="s">
        <v>195</v>
      </c>
      <c r="R15" s="37" t="s">
        <v>188</v>
      </c>
      <c r="S15" s="56">
        <f t="shared" si="0"/>
        <v>0</v>
      </c>
    </row>
    <row r="16" ht="15" customHeight="1" spans="1:19">
      <c r="A16" s="40"/>
      <c r="B16" s="33" t="s">
        <v>192</v>
      </c>
      <c r="C16" s="37" t="s">
        <v>193</v>
      </c>
      <c r="D16" s="38">
        <f>SUM(Sheet1!BF:BF)*D1</f>
        <v>0</v>
      </c>
      <c r="E16" s="37" t="s">
        <v>188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196</v>
      </c>
      <c r="R16" s="51" t="s">
        <v>191</v>
      </c>
      <c r="S16" s="38">
        <f>D23</f>
        <v>0</v>
      </c>
    </row>
    <row r="17" ht="15" customHeight="1" spans="1:19">
      <c r="A17" s="40"/>
      <c r="B17" s="33" t="s">
        <v>194</v>
      </c>
      <c r="C17" s="37" t="s">
        <v>193</v>
      </c>
      <c r="D17" s="38">
        <f>SUM(Sheet1!BG:BG)*D1</f>
        <v>0</v>
      </c>
      <c r="E17" s="37" t="s">
        <v>188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178</v>
      </c>
      <c r="S17" s="38">
        <f>D24</f>
        <v>677.322828</v>
      </c>
    </row>
    <row r="18" ht="15" customHeight="1" spans="1:19">
      <c r="A18" s="40"/>
      <c r="B18" s="33" t="s">
        <v>58</v>
      </c>
      <c r="C18" s="37" t="s">
        <v>191</v>
      </c>
      <c r="D18" s="38">
        <f>SUM(Sheet1!BH:BH)*D1</f>
        <v>0</v>
      </c>
      <c r="E18" s="37" t="s">
        <v>188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197</v>
      </c>
      <c r="B20" s="33" t="s">
        <v>60</v>
      </c>
      <c r="C20" s="37" t="s">
        <v>178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196</v>
      </c>
      <c r="C23" s="51" t="s">
        <v>191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178</v>
      </c>
      <c r="D24" s="52">
        <f>SUM(Sheet1!BR:BR)*D1*1.05</f>
        <v>677.322828</v>
      </c>
      <c r="E24" s="36"/>
      <c r="F24" s="36"/>
    </row>
    <row r="25" spans="1:6">
      <c r="A25" s="34" t="s">
        <v>68</v>
      </c>
      <c r="B25" s="34"/>
      <c r="C25" s="51" t="s">
        <v>178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101</v>
      </c>
      <c r="C2" s="5" t="s">
        <v>199</v>
      </c>
      <c r="D2" s="5"/>
      <c r="E2" s="5"/>
      <c r="F2" s="5"/>
      <c r="G2" s="5"/>
      <c r="H2" s="5"/>
      <c r="I2" s="5"/>
      <c r="J2" s="5"/>
      <c r="K2" s="13" t="s">
        <v>200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99</v>
      </c>
      <c r="V2" s="5" t="s">
        <v>122</v>
      </c>
      <c r="W2" s="17" t="s">
        <v>201</v>
      </c>
      <c r="X2" s="17"/>
      <c r="Z2" s="5" t="s">
        <v>202</v>
      </c>
    </row>
    <row r="3" spans="1:26">
      <c r="A3" s="5" t="s">
        <v>203</v>
      </c>
      <c r="B3" s="5" t="s">
        <v>204</v>
      </c>
      <c r="C3" s="5" t="s">
        <v>205</v>
      </c>
      <c r="D3" s="5" t="s">
        <v>206</v>
      </c>
      <c r="E3" s="5" t="s">
        <v>207</v>
      </c>
      <c r="F3" s="5" t="s">
        <v>208</v>
      </c>
      <c r="G3" s="5" t="s">
        <v>209</v>
      </c>
      <c r="H3" s="5" t="s">
        <v>210</v>
      </c>
      <c r="I3" s="5" t="s">
        <v>211</v>
      </c>
      <c r="J3" s="5" t="s">
        <v>212</v>
      </c>
      <c r="K3" s="5" t="s">
        <v>213</v>
      </c>
      <c r="L3" s="5" t="s">
        <v>214</v>
      </c>
      <c r="M3" s="5" t="s">
        <v>215</v>
      </c>
      <c r="N3" s="5" t="s">
        <v>216</v>
      </c>
      <c r="O3" s="5" t="s">
        <v>217</v>
      </c>
      <c r="P3" s="5" t="s">
        <v>218</v>
      </c>
      <c r="Q3" s="5" t="s">
        <v>219</v>
      </c>
      <c r="R3" s="5" t="s">
        <v>220</v>
      </c>
      <c r="S3" s="5" t="s">
        <v>221</v>
      </c>
      <c r="T3" s="5" t="s">
        <v>222</v>
      </c>
      <c r="U3" s="5" t="s">
        <v>223</v>
      </c>
      <c r="V3" s="5" t="s">
        <v>224</v>
      </c>
      <c r="W3" s="18" t="s">
        <v>102</v>
      </c>
      <c r="X3" s="18" t="s">
        <v>103</v>
      </c>
      <c r="Z3" s="5" t="s">
        <v>102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101</v>
      </c>
      <c r="C11" s="5" t="s">
        <v>199</v>
      </c>
      <c r="D11" s="5"/>
      <c r="E11" s="5"/>
      <c r="F11" s="5"/>
      <c r="G11" s="5" t="s">
        <v>200</v>
      </c>
      <c r="H11" s="5"/>
      <c r="I11" s="5"/>
      <c r="J11" s="5"/>
      <c r="K11" s="5"/>
      <c r="L11" s="5"/>
      <c r="M11" s="5" t="s">
        <v>99</v>
      </c>
      <c r="N11" s="5" t="s">
        <v>122</v>
      </c>
      <c r="O11" s="17" t="s">
        <v>201</v>
      </c>
      <c r="P11" s="17"/>
      <c r="R11" s="5" t="s">
        <v>202</v>
      </c>
    </row>
    <row r="12" spans="1:18">
      <c r="A12" s="5" t="s">
        <v>203</v>
      </c>
      <c r="B12" s="5" t="s">
        <v>204</v>
      </c>
      <c r="C12" s="5" t="s">
        <v>205</v>
      </c>
      <c r="D12" s="5" t="s">
        <v>206</v>
      </c>
      <c r="E12" s="5" t="s">
        <v>208</v>
      </c>
      <c r="F12" s="5" t="s">
        <v>209</v>
      </c>
      <c r="G12" s="5" t="s">
        <v>213</v>
      </c>
      <c r="H12" s="5" t="s">
        <v>207</v>
      </c>
      <c r="I12" s="5" t="s">
        <v>214</v>
      </c>
      <c r="J12" s="5" t="s">
        <v>210</v>
      </c>
      <c r="K12" s="5" t="s">
        <v>211</v>
      </c>
      <c r="L12" s="5" t="s">
        <v>212</v>
      </c>
      <c r="M12" s="5" t="s">
        <v>223</v>
      </c>
      <c r="N12" s="5" t="s">
        <v>224</v>
      </c>
      <c r="O12" s="18" t="s">
        <v>102</v>
      </c>
      <c r="P12" s="18" t="s">
        <v>103</v>
      </c>
      <c r="R12" s="5" t="s">
        <v>102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100</v>
      </c>
      <c r="B18" s="9" t="s">
        <v>101</v>
      </c>
      <c r="C18" s="9" t="s">
        <v>227</v>
      </c>
      <c r="D18" s="9"/>
      <c r="E18" s="9"/>
      <c r="F18" s="9"/>
      <c r="G18" s="9" t="s">
        <v>228</v>
      </c>
      <c r="H18" s="9"/>
      <c r="I18" s="9"/>
      <c r="J18" s="9"/>
      <c r="K18" s="17" t="s">
        <v>99</v>
      </c>
      <c r="L18" s="17" t="s">
        <v>201</v>
      </c>
      <c r="M18" s="17"/>
      <c r="N18" s="21"/>
      <c r="O18" s="17" t="s">
        <v>202</v>
      </c>
    </row>
    <row r="19" spans="1:15">
      <c r="A19" s="9" t="s">
        <v>203</v>
      </c>
      <c r="B19" s="9" t="s">
        <v>204</v>
      </c>
      <c r="C19" s="9" t="s">
        <v>205</v>
      </c>
      <c r="D19" s="9" t="s">
        <v>206</v>
      </c>
      <c r="E19" s="9" t="s">
        <v>208</v>
      </c>
      <c r="F19" s="9" t="s">
        <v>209</v>
      </c>
      <c r="G19" s="9" t="s">
        <v>213</v>
      </c>
      <c r="H19" s="9" t="s">
        <v>207</v>
      </c>
      <c r="I19" s="9" t="s">
        <v>210</v>
      </c>
      <c r="J19" s="9" t="s">
        <v>211</v>
      </c>
      <c r="K19" s="9" t="s">
        <v>223</v>
      </c>
      <c r="L19" s="17" t="s">
        <v>102</v>
      </c>
      <c r="M19" s="17" t="s">
        <v>103</v>
      </c>
      <c r="N19" s="21"/>
      <c r="O19" s="17" t="s">
        <v>102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